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F15" i="4"/>
  <c r="E6"/>
  <c r="G16"/>
  <c r="P8"/>
  <c r="N8"/>
  <c r="N7"/>
  <c r="N6"/>
  <c r="M7"/>
  <c r="M6"/>
  <c r="F13" i="6" l="1"/>
  <c r="F12"/>
  <c r="J26" i="9"/>
  <c r="K26"/>
  <c r="J36"/>
  <c r="K36"/>
  <c r="M38"/>
  <c r="M37"/>
  <c r="M39" s="1"/>
  <c r="M28"/>
  <c r="M27"/>
  <c r="K18"/>
  <c r="N17"/>
  <c r="N18"/>
  <c r="N16"/>
  <c r="F8"/>
  <c r="F9"/>
  <c r="F10"/>
  <c r="F12"/>
  <c r="F13"/>
  <c r="F15" s="1"/>
  <c r="K16"/>
  <c r="K17"/>
  <c r="M26" l="1"/>
  <c r="M36"/>
  <c r="O37" s="1"/>
  <c r="Q37" s="1"/>
  <c r="M29"/>
  <c r="N19"/>
  <c r="K19"/>
  <c r="O27" l="1"/>
  <c r="Q27" s="1"/>
  <c r="K22" s="1"/>
  <c r="F18" s="1"/>
  <c r="O19"/>
  <c r="F17"/>
  <c r="F15" i="6" l="1"/>
  <c r="F10" l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<sst xmlns="http://schemas.openxmlformats.org/spreadsheetml/2006/main" count="204" uniqueCount="124">
  <si>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</si>
  <si>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</si>
  <si>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</si>
  <si>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</si>
  <si>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</si>
  <si>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</si>
  <si>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</si>
  <si>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</si>
  <si>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</si>
  <si>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</si>
  <si>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</si>
  <si>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</si>
  <si>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</si>
  <si>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</si>
  <si>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</si>
  <si>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</si>
  <si>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</si>
  <si>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</si>
  <si>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</si>
  <si>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</si>
  <si>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</si>
  <si>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</si>
  <si>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</si>
  <si>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</si>
  <si>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</si>
  <si>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</si>
  <si>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</si>
  <si>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</si>
  <si>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</si>
  <si>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</si>
  <si>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</si>
  <si>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</si>
  <si>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</si>
  <si>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</si>
  <si>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</si>
  <si>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</si>
  <si>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</si>
  <si>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</si>
  <si>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</si>
  <si>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</si>
  <si>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</si>
  <si>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</si>
  <si>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</si>
  <si>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</si>
  <si>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</si>
  <si>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</si>
  <si>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</si>
  <si>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</si>
  <si>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</si>
  <si>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</si>
  <si>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</si>
  <si>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</si>
  <si>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</si>
  <si>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</si>
  <si>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</si>
  <si>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</si>
  <si>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</si>
  <si>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</si>
  <si>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</si>
  <si>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</si>
  <si>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</si>
  <si>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</si>
  <si>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</si>
  <si>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</si>
  <si>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</si>
  <si>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</si>
  <si>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</si>
  <si>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</si>
  <si>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</si>
  <si>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</si>
  <si>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</si>
  <si>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</si>
  <si>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</si>
  <si>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</si>
  <si>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</si>
  <si>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</si>
  <si>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</si>
  <si>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</si>
  <si>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</si>
  <si>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</si>
  <si>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</si>
  <si>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</si>
  <si>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</si>
  <si>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</si>
  <si>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Начальник фінансового управління</t>
  </si>
  <si>
    <t>Р.В. Роїк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</si>
  <si>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</si>
  <si>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</si>
  <si>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</si>
  <si>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</si>
  <si>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</si>
  <si>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</si>
  <si>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</si>
  <si>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</si>
  <si>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</si>
  <si>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</si>
  <si>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</si>
  <si>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</si>
  <si>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</si>
  <si>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</si>
  <si>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</si>
  <si>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</si>
  <si>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</si>
  <si>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</si>
  <si>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</si>
  <si>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</si>
  <si>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</si>
  <si>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</si>
  <si>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</si>
  <si>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</si>
  <si>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</si>
  <si>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</si>
  <si>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</si>
  <si>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</si>
  <si>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</si>
  <si>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</si>
  <si>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</si>
  <si>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</si>
  <si>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</si>
  <si>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</si>
  <si>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«29» травня 2017 р. № 49</t>
  </si>
  <si>
    <t>«29» травня 2017 р. № 37 п</t>
  </si>
  <si>
    <t xml:space="preserve"> у тому числі загального фонду –  88 454 125 гривень та спеціального фонду – 4 135 845 гривень.</t>
  </si>
  <si>
    <t xml:space="preserve">4. Обсяг бюджетних призначень/бюджетних асигнувань - 92 589 970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</si>
</sst>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95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1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0" fontId="0" fillId="3" borderId="1" xfId="0" applyFill="1" applyBorder="1"/>
    <xf numFmtId="0" fontId="0" fillId="0" borderId="0" xfId="0" applyFont="1" applyFill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topLeftCell="A13" zoomScale="85" zoomScaleSheetLayoutView="85" workbookViewId="0">
      <selection activeCell="F23" sqref="F23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5"/>
      <c r="I1" s="25" t="s">
        <v>3</v>
      </c>
    </row>
    <row r="2" spans="1:12" ht="15.75">
      <c r="H2" s="26"/>
      <c r="I2" s="26" t="s">
        <v>0</v>
      </c>
    </row>
    <row r="3" spans="1:12" ht="15.75">
      <c r="H3" s="26"/>
      <c r="I3" s="26" t="s">
        <v>1</v>
      </c>
    </row>
    <row r="4" spans="1:12" ht="15.75">
      <c r="H4" s="26"/>
      <c r="I4" s="26" t="s">
        <v>2</v>
      </c>
    </row>
    <row r="5" spans="1:12" ht="10.5" customHeight="1">
      <c r="H5" s="1"/>
      <c r="I5" s="1"/>
    </row>
    <row r="6" spans="1:12" ht="15.75">
      <c r="H6" s="25"/>
      <c r="I6" s="25" t="s">
        <v>3</v>
      </c>
    </row>
    <row r="7" spans="1:12" ht="14.25" customHeight="1">
      <c r="H7" s="26"/>
      <c r="I7" s="26" t="s">
        <v>90</v>
      </c>
    </row>
    <row r="8" spans="1:12" ht="14.25" customHeight="1">
      <c r="H8" s="26"/>
      <c r="I8" s="26" t="s">
        <v>74</v>
      </c>
      <c r="K8" s="28"/>
      <c r="L8" s="28"/>
    </row>
    <row r="9" spans="1:12" ht="12.75" customHeight="1">
      <c r="H9" s="27"/>
      <c r="I9" s="50" t="s">
        <v>120</v>
      </c>
      <c r="J9" s="7"/>
      <c r="K9" s="67"/>
    </row>
    <row r="10" spans="1:12" ht="12" customHeight="1">
      <c r="H10" s="26"/>
      <c r="I10" s="26" t="s">
        <v>91</v>
      </c>
      <c r="J10" s="28"/>
    </row>
    <row r="11" spans="1:12" ht="15.75">
      <c r="H11" s="26"/>
      <c r="I11" s="26" t="s">
        <v>74</v>
      </c>
    </row>
    <row r="12" spans="1:12" ht="15.75">
      <c r="H12" s="27"/>
      <c r="I12" s="50" t="s">
        <v>121</v>
      </c>
      <c r="J12" s="7"/>
      <c r="K12" s="7"/>
    </row>
    <row r="13" spans="1:12" ht="25.5" customHeight="1">
      <c r="A13" s="70" t="s">
        <v>4</v>
      </c>
      <c r="B13" s="70"/>
      <c r="C13" s="70"/>
      <c r="D13" s="70"/>
      <c r="E13" s="70"/>
      <c r="F13" s="70"/>
      <c r="G13" s="70"/>
      <c r="H13" s="70"/>
      <c r="I13" s="70"/>
      <c r="J13" s="70"/>
    </row>
    <row r="14" spans="1:12" ht="20.25" customHeight="1">
      <c r="A14" s="71" t="s">
        <v>42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2" s="42" customFormat="1" ht="23.25" customHeight="1">
      <c r="A15" s="22" t="s">
        <v>86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12" s="42" customFormat="1" ht="13.5" customHeight="1">
      <c r="A16" s="9" t="s">
        <v>43</v>
      </c>
    </row>
    <row r="17" spans="1:13" s="42" customFormat="1" ht="21.75" customHeight="1">
      <c r="A17" s="22" t="s">
        <v>87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3" s="42" customFormat="1">
      <c r="A18" s="10" t="s">
        <v>44</v>
      </c>
    </row>
    <row r="19" spans="1:13" s="42" customFormat="1" ht="22.5" customHeight="1">
      <c r="A19" s="22" t="s">
        <v>88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3" s="42" customFormat="1">
      <c r="A20" s="9" t="s">
        <v>45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3" s="42" customFormat="1" ht="25.5" customHeight="1">
      <c r="A21" s="74" t="s">
        <v>123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68"/>
    </row>
    <row r="22" spans="1:13" s="42" customFormat="1" ht="21" customHeight="1">
      <c r="A22" s="74" t="s">
        <v>122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3" s="42" customFormat="1" ht="21.75" customHeight="1">
      <c r="A23" s="12"/>
      <c r="B23" s="29"/>
      <c r="C23" s="21"/>
      <c r="D23" s="12"/>
      <c r="E23" s="12"/>
      <c r="F23" s="12"/>
      <c r="G23" s="12"/>
      <c r="H23" s="12"/>
      <c r="I23" s="12"/>
      <c r="J23" s="12"/>
      <c r="K23" s="12"/>
    </row>
    <row r="24" spans="1:13" s="42" customFormat="1" ht="22.5" customHeight="1">
      <c r="A24" s="69" t="s">
        <v>89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</row>
    <row r="25" spans="1:13" s="49" customFormat="1" ht="24.75" customHeight="1">
      <c r="A25" s="69" t="s">
        <v>92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23"/>
    </row>
    <row r="26" spans="1:13" s="6" customFormat="1" ht="16.5" customHeight="1">
      <c r="A26" s="69" t="s">
        <v>93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23"/>
    </row>
    <row r="27" spans="1:13" s="6" customFormat="1" ht="18" customHeight="1">
      <c r="A27" s="69" t="s">
        <v>94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23"/>
    </row>
    <row r="28" spans="1:13" s="6" customFormat="1" ht="54" customHeight="1">
      <c r="A28" s="69" t="s">
        <v>95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23"/>
    </row>
    <row r="29" spans="1:13" s="6" customFormat="1" ht="36.75" customHeight="1">
      <c r="A29" s="69" t="s">
        <v>96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23"/>
    </row>
    <row r="30" spans="1:13" s="6" customFormat="1" ht="33.75" customHeight="1">
      <c r="A30" s="69" t="s">
        <v>97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23"/>
    </row>
    <row r="31" spans="1:13" s="6" customFormat="1" ht="38.25" customHeight="1">
      <c r="A31" s="69" t="s">
        <v>98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23"/>
    </row>
    <row r="32" spans="1:13" s="6" customFormat="1" ht="54.75" customHeight="1">
      <c r="A32" s="69" t="s">
        <v>99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23"/>
    </row>
    <row r="33" spans="1:13" s="6" customFormat="1" ht="35.25" customHeight="1">
      <c r="A33" s="73" t="s">
        <v>103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23"/>
    </row>
    <row r="34" spans="1:13" s="6" customFormat="1" ht="54" customHeight="1">
      <c r="A34" s="69" t="s">
        <v>100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23"/>
    </row>
    <row r="35" spans="1:13" s="6" customFormat="1" ht="24" customHeight="1">
      <c r="A35" s="69" t="s">
        <v>101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23"/>
    </row>
    <row r="36" spans="1:13" ht="23.25" customHeight="1">
      <c r="A36" s="69" t="s">
        <v>102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23"/>
    </row>
    <row r="37" spans="1:13" ht="33" customHeight="1">
      <c r="A37" s="69" t="s">
        <v>75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9" spans="1:13" ht="23.25" customHeight="1">
      <c r="A39" s="75" t="s">
        <v>104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3">
      <c r="A40" s="30" t="s">
        <v>5</v>
      </c>
      <c r="B40" s="30" t="s">
        <v>6</v>
      </c>
      <c r="C40" s="30" t="s">
        <v>7</v>
      </c>
      <c r="D40" s="72" t="s">
        <v>8</v>
      </c>
      <c r="E40" s="72"/>
      <c r="F40" s="72"/>
      <c r="G40" s="72"/>
      <c r="H40" s="72"/>
      <c r="I40" s="72"/>
      <c r="J40" s="72"/>
    </row>
    <row r="41" spans="1:13">
      <c r="A41" s="30"/>
      <c r="B41" s="30"/>
      <c r="C41" s="31"/>
      <c r="D41" s="72"/>
      <c r="E41" s="72"/>
      <c r="F41" s="72"/>
      <c r="G41" s="72"/>
      <c r="H41" s="72"/>
      <c r="I41" s="72"/>
      <c r="J41" s="72"/>
    </row>
  </sheetData>
  <mergeCells count="21">
    <mergeCell ref="A13:J13"/>
    <mergeCell ref="A14:K14"/>
    <mergeCell ref="A24:L24"/>
    <mergeCell ref="D40:J40"/>
    <mergeCell ref="D41:J41"/>
    <mergeCell ref="A29:L29"/>
    <mergeCell ref="A30:L30"/>
    <mergeCell ref="A32:L32"/>
    <mergeCell ref="A34:L34"/>
    <mergeCell ref="A33:L33"/>
    <mergeCell ref="A21:K21"/>
    <mergeCell ref="A22:L22"/>
    <mergeCell ref="A25:L25"/>
    <mergeCell ref="A26:L26"/>
    <mergeCell ref="A39:L39"/>
    <mergeCell ref="A37:L37"/>
    <mergeCell ref="A27:L27"/>
    <mergeCell ref="A28:L28"/>
    <mergeCell ref="A31:L31"/>
    <mergeCell ref="A35:L35"/>
    <mergeCell ref="A36:L36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G6" sqref="G6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5" customFormat="1" ht="18.75">
      <c r="A2" s="34" t="s">
        <v>9</v>
      </c>
    </row>
    <row r="3" spans="1:16" s="35" customFormat="1">
      <c r="G3" s="32" t="s">
        <v>68</v>
      </c>
    </row>
    <row r="4" spans="1:16" s="35" customFormat="1" ht="30">
      <c r="A4" s="33" t="s">
        <v>5</v>
      </c>
      <c r="B4" s="33" t="s">
        <v>10</v>
      </c>
      <c r="C4" s="33" t="s">
        <v>7</v>
      </c>
      <c r="D4" s="33" t="s">
        <v>76</v>
      </c>
      <c r="E4" s="33" t="s">
        <v>46</v>
      </c>
      <c r="F4" s="33" t="s">
        <v>11</v>
      </c>
      <c r="G4" s="33" t="s">
        <v>12</v>
      </c>
      <c r="K4" s="35">
        <v>668221</v>
      </c>
    </row>
    <row r="5" spans="1:16" s="35" customFormat="1" ht="15.75" customHeight="1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</row>
    <row r="6" spans="1:16" s="35" customFormat="1" ht="30" customHeight="1">
      <c r="A6" s="38">
        <v>1</v>
      </c>
      <c r="B6" s="38">
        <v>1412010</v>
      </c>
      <c r="C6" s="38" t="s">
        <v>77</v>
      </c>
      <c r="D6" s="39" t="s">
        <v>13</v>
      </c>
      <c r="E6" s="40">
        <f>53548860+33139766+721521+668221+130000+150000-24000+83900+59857-24000</f>
        <v>88454125</v>
      </c>
      <c r="F6" s="92">
        <v>4135845</v>
      </c>
      <c r="G6" s="93">
        <f>E6+F6</f>
        <v>92589970</v>
      </c>
      <c r="I6" s="35">
        <v>4</v>
      </c>
      <c r="J6" s="66">
        <v>35637165</v>
      </c>
      <c r="K6" s="66">
        <v>16532830</v>
      </c>
      <c r="L6" s="66">
        <v>1378865</v>
      </c>
      <c r="M6" s="66">
        <f>SUM(J6:L6)</f>
        <v>53548860</v>
      </c>
      <c r="N6" s="66">
        <f>M6+K4</f>
        <v>54217081</v>
      </c>
      <c r="P6" s="66">
        <v>3188468.95</v>
      </c>
    </row>
    <row r="7" spans="1:16" s="35" customFormat="1" ht="36.75" customHeight="1">
      <c r="A7" s="38"/>
      <c r="B7" s="38"/>
      <c r="C7" s="38"/>
      <c r="D7" s="39" t="s">
        <v>71</v>
      </c>
      <c r="E7" s="40"/>
      <c r="F7" s="92"/>
      <c r="G7" s="92"/>
      <c r="I7" s="35">
        <v>1</v>
      </c>
      <c r="J7" s="66">
        <v>14622745</v>
      </c>
      <c r="K7" s="66">
        <v>17786686</v>
      </c>
      <c r="L7" s="66">
        <v>730335</v>
      </c>
      <c r="M7" s="66">
        <f>SUM(J7:L7)</f>
        <v>33139766</v>
      </c>
      <c r="N7" s="66">
        <f>M7+K8+K9</f>
        <v>33991287</v>
      </c>
      <c r="P7" s="66">
        <v>1751262</v>
      </c>
    </row>
    <row r="8" spans="1:16" s="35" customFormat="1" ht="39.75" customHeight="1">
      <c r="A8" s="38"/>
      <c r="B8" s="38"/>
      <c r="C8" s="38"/>
      <c r="D8" s="39" t="s">
        <v>65</v>
      </c>
      <c r="E8" s="41"/>
      <c r="F8" s="94"/>
      <c r="G8" s="94"/>
      <c r="J8" s="66"/>
      <c r="K8" s="66">
        <v>721521</v>
      </c>
      <c r="L8" s="66"/>
      <c r="M8" s="66"/>
      <c r="N8" s="66">
        <f>SUM(N6:N7)</f>
        <v>88208368</v>
      </c>
      <c r="P8" s="66">
        <f>SUM(P6:P7)</f>
        <v>4939730.95</v>
      </c>
    </row>
    <row r="9" spans="1:16" s="35" customFormat="1" ht="15.75">
      <c r="A9" s="38"/>
      <c r="B9" s="38"/>
      <c r="C9" s="38"/>
      <c r="D9" s="39" t="s">
        <v>15</v>
      </c>
      <c r="E9" s="40">
        <f>SUM(E6:E8)</f>
        <v>88454125</v>
      </c>
      <c r="F9" s="92">
        <f>SUM(F6:F8)</f>
        <v>4135845</v>
      </c>
      <c r="G9" s="92">
        <f>SUM(G6:G8)</f>
        <v>92589970</v>
      </c>
      <c r="K9" s="35">
        <v>130000</v>
      </c>
    </row>
    <row r="10" spans="1:16" s="35" customFormat="1" ht="18.75">
      <c r="A10" s="34"/>
    </row>
    <row r="11" spans="1:16" s="35" customFormat="1" ht="18.75">
      <c r="A11" s="34" t="s">
        <v>16</v>
      </c>
    </row>
    <row r="12" spans="1:16" s="35" customFormat="1">
      <c r="H12" s="36" t="s">
        <v>67</v>
      </c>
    </row>
    <row r="13" spans="1:16" s="35" customFormat="1" ht="29.25" customHeight="1">
      <c r="A13" s="76" t="s">
        <v>17</v>
      </c>
      <c r="B13" s="76"/>
      <c r="C13" s="76"/>
      <c r="D13" s="76"/>
      <c r="E13" s="33" t="s">
        <v>10</v>
      </c>
      <c r="F13" s="33" t="s">
        <v>46</v>
      </c>
      <c r="G13" s="33" t="s">
        <v>11</v>
      </c>
      <c r="H13" s="33" t="s">
        <v>12</v>
      </c>
    </row>
    <row r="14" spans="1:16" s="35" customFormat="1">
      <c r="A14" s="77">
        <v>1</v>
      </c>
      <c r="B14" s="77"/>
      <c r="C14" s="77"/>
      <c r="D14" s="77"/>
      <c r="E14" s="37">
        <v>2</v>
      </c>
      <c r="F14" s="37">
        <v>3</v>
      </c>
      <c r="G14" s="37">
        <v>4</v>
      </c>
      <c r="H14" s="37">
        <v>5</v>
      </c>
    </row>
    <row r="15" spans="1:16" s="35" customFormat="1" ht="30" customHeight="1">
      <c r="A15" s="78" t="s">
        <v>66</v>
      </c>
      <c r="B15" s="78"/>
      <c r="C15" s="78"/>
      <c r="D15" s="78"/>
      <c r="E15" s="38">
        <f>B6</f>
        <v>1412010</v>
      </c>
      <c r="F15" s="40">
        <f>16532830+17786686+1389742-24000-24000+59857</f>
        <v>35721115</v>
      </c>
      <c r="G15" s="40">
        <v>19000</v>
      </c>
      <c r="H15" s="40">
        <f>F15+G15</f>
        <v>35740115</v>
      </c>
    </row>
    <row r="16" spans="1:16" s="35" customFormat="1" ht="15.75">
      <c r="A16" s="79" t="s">
        <v>15</v>
      </c>
      <c r="B16" s="80"/>
      <c r="C16" s="80"/>
      <c r="D16" s="81"/>
      <c r="E16" s="41"/>
      <c r="F16" s="40">
        <f>F15</f>
        <v>35721115</v>
      </c>
      <c r="G16" s="40">
        <f>G15</f>
        <v>19000</v>
      </c>
      <c r="H16" s="40">
        <f>SUM(H15:H15)</f>
        <v>35740115</v>
      </c>
    </row>
    <row r="17" s="35" customFormat="1"/>
    <row r="18" s="35" customFormat="1"/>
    <row r="19" s="35" customFormat="1"/>
    <row r="20" s="35" customFormat="1"/>
    <row r="21" s="35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2"/>
      <c r="C1" s="42"/>
      <c r="D1" s="42"/>
      <c r="E1" s="42"/>
      <c r="F1" s="42"/>
    </row>
    <row r="2" spans="1:6" ht="18.75">
      <c r="A2" s="2"/>
      <c r="B2" s="42"/>
      <c r="C2" s="42"/>
      <c r="D2" s="42"/>
      <c r="E2" s="42"/>
      <c r="F2" s="42"/>
    </row>
    <row r="3" spans="1:6" ht="29.25" customHeight="1">
      <c r="A3" s="51" t="s">
        <v>5</v>
      </c>
      <c r="B3" s="51" t="s">
        <v>10</v>
      </c>
      <c r="C3" s="51" t="s">
        <v>20</v>
      </c>
      <c r="D3" s="51" t="s">
        <v>21</v>
      </c>
      <c r="E3" s="51" t="s">
        <v>22</v>
      </c>
      <c r="F3" s="51" t="s">
        <v>23</v>
      </c>
    </row>
    <row r="4" spans="1:6" ht="15.7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</row>
    <row r="5" spans="1:6" ht="15.75">
      <c r="A5" s="52"/>
      <c r="B5" s="51">
        <v>1412010</v>
      </c>
      <c r="C5" s="53"/>
      <c r="D5" s="52"/>
      <c r="E5" s="52"/>
      <c r="F5" s="54"/>
    </row>
    <row r="6" spans="1:6" ht="25.5" customHeight="1">
      <c r="A6" s="51">
        <v>1</v>
      </c>
      <c r="B6" s="55" t="s">
        <v>69</v>
      </c>
      <c r="C6" s="55" t="s">
        <v>48</v>
      </c>
      <c r="D6" s="55"/>
      <c r="E6" s="55"/>
      <c r="F6" s="51"/>
    </row>
    <row r="7" spans="1:6" ht="31.5">
      <c r="A7" s="51"/>
      <c r="B7" s="55"/>
      <c r="C7" s="58" t="s">
        <v>49</v>
      </c>
      <c r="D7" s="51" t="s">
        <v>59</v>
      </c>
      <c r="E7" s="55" t="s">
        <v>105</v>
      </c>
      <c r="F7" s="51">
        <v>2</v>
      </c>
    </row>
    <row r="8" spans="1:6" ht="15.75">
      <c r="A8" s="51"/>
      <c r="B8" s="55"/>
      <c r="C8" s="58" t="s">
        <v>50</v>
      </c>
      <c r="D8" s="51" t="s">
        <v>60</v>
      </c>
      <c r="E8" s="55" t="s">
        <v>106</v>
      </c>
      <c r="F8" s="51">
        <v>1116.5</v>
      </c>
    </row>
    <row r="9" spans="1:6" ht="15.75">
      <c r="A9" s="51"/>
      <c r="B9" s="55"/>
      <c r="C9" s="58" t="s">
        <v>51</v>
      </c>
      <c r="D9" s="51" t="s">
        <v>60</v>
      </c>
      <c r="E9" s="55" t="s">
        <v>107</v>
      </c>
      <c r="F9" s="51">
        <v>209</v>
      </c>
    </row>
    <row r="10" spans="1:6" ht="30" customHeight="1">
      <c r="A10" s="51"/>
      <c r="B10" s="55"/>
      <c r="C10" s="58" t="s">
        <v>52</v>
      </c>
      <c r="D10" s="51" t="s">
        <v>59</v>
      </c>
      <c r="E10" s="55" t="s">
        <v>108</v>
      </c>
      <c r="F10" s="51">
        <f>215+120</f>
        <v>335</v>
      </c>
    </row>
    <row r="11" spans="1:6" ht="24" customHeight="1">
      <c r="A11" s="51">
        <v>2</v>
      </c>
      <c r="B11" s="55" t="s">
        <v>69</v>
      </c>
      <c r="C11" s="55" t="s">
        <v>53</v>
      </c>
      <c r="D11" s="51"/>
      <c r="E11" s="55"/>
      <c r="F11" s="51"/>
    </row>
    <row r="12" spans="1:6" ht="30" customHeight="1">
      <c r="A12" s="51"/>
      <c r="B12" s="55"/>
      <c r="C12" s="58" t="s">
        <v>54</v>
      </c>
      <c r="D12" s="51" t="s">
        <v>61</v>
      </c>
      <c r="E12" s="55" t="s">
        <v>113</v>
      </c>
      <c r="F12" s="51">
        <f>210611+153048+195</f>
        <v>363854</v>
      </c>
    </row>
    <row r="13" spans="1:6" ht="30" customHeight="1">
      <c r="A13" s="51"/>
      <c r="B13" s="55"/>
      <c r="C13" s="58" t="s">
        <v>55</v>
      </c>
      <c r="D13" s="51" t="s">
        <v>59</v>
      </c>
      <c r="E13" s="55" t="s">
        <v>110</v>
      </c>
      <c r="F13" s="51">
        <f>43374+77967</f>
        <v>121341</v>
      </c>
    </row>
    <row r="14" spans="1:6" ht="22.5" customHeight="1">
      <c r="A14" s="51">
        <v>3</v>
      </c>
      <c r="B14" s="55" t="s">
        <v>69</v>
      </c>
      <c r="C14" s="55" t="s">
        <v>56</v>
      </c>
      <c r="D14" s="51"/>
      <c r="E14" s="55"/>
      <c r="F14" s="51"/>
    </row>
    <row r="15" spans="1:6" ht="38.25" customHeight="1">
      <c r="A15" s="51"/>
      <c r="B15" s="55"/>
      <c r="C15" s="58" t="s">
        <v>57</v>
      </c>
      <c r="D15" s="51" t="s">
        <v>62</v>
      </c>
      <c r="E15" s="55" t="s">
        <v>111</v>
      </c>
      <c r="F15" s="56">
        <f>F13/F10</f>
        <v>362.21194029850744</v>
      </c>
    </row>
    <row r="16" spans="1:6" ht="21.75" customHeight="1">
      <c r="A16" s="51">
        <v>4</v>
      </c>
      <c r="B16" s="55" t="s">
        <v>69</v>
      </c>
      <c r="C16" s="55" t="s">
        <v>58</v>
      </c>
      <c r="D16" s="51"/>
      <c r="E16" s="55"/>
      <c r="F16" s="51"/>
    </row>
    <row r="17" spans="1:6" ht="96.75" customHeight="1">
      <c r="A17" s="51"/>
      <c r="B17" s="55"/>
      <c r="C17" s="58" t="s">
        <v>72</v>
      </c>
      <c r="D17" s="51" t="s">
        <v>63</v>
      </c>
      <c r="E17" s="55" t="s">
        <v>112</v>
      </c>
      <c r="F17" s="57">
        <v>0.4</v>
      </c>
    </row>
    <row r="18" spans="1:6" ht="97.5" customHeight="1">
      <c r="A18" s="51"/>
      <c r="B18" s="55"/>
      <c r="C18" s="58" t="s">
        <v>73</v>
      </c>
      <c r="D18" s="51" t="s">
        <v>63</v>
      </c>
      <c r="E18" s="55" t="s">
        <v>78</v>
      </c>
      <c r="F18" s="51">
        <v>0.2</v>
      </c>
    </row>
    <row r="19" spans="1:6">
      <c r="A19" s="42"/>
      <c r="B19" s="42"/>
      <c r="C19" s="42"/>
      <c r="D19" s="42"/>
      <c r="E19" s="42"/>
      <c r="F19" s="42"/>
    </row>
    <row r="20" spans="1:6">
      <c r="A20" s="42"/>
      <c r="B20" s="42"/>
      <c r="C20" s="42"/>
      <c r="D20" s="42"/>
      <c r="E20" s="42"/>
      <c r="F20" s="42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="60" workbookViewId="0">
      <selection activeCell="I43" sqref="I4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4" t="s">
        <v>64</v>
      </c>
    </row>
    <row r="2" spans="1:13" ht="15.75" thickBot="1">
      <c r="M2" s="3" t="s">
        <v>70</v>
      </c>
    </row>
    <row r="3" spans="1:13" ht="40.5" customHeight="1">
      <c r="A3" s="88" t="s">
        <v>25</v>
      </c>
      <c r="B3" s="83" t="s">
        <v>26</v>
      </c>
      <c r="C3" s="83" t="s">
        <v>10</v>
      </c>
      <c r="D3" s="83" t="s">
        <v>27</v>
      </c>
      <c r="E3" s="83"/>
      <c r="F3" s="83"/>
      <c r="G3" s="83" t="s">
        <v>29</v>
      </c>
      <c r="H3" s="83"/>
      <c r="I3" s="83"/>
      <c r="J3" s="83" t="s">
        <v>47</v>
      </c>
      <c r="K3" s="83"/>
      <c r="L3" s="83"/>
      <c r="M3" s="85" t="s">
        <v>30</v>
      </c>
    </row>
    <row r="4" spans="1:13">
      <c r="A4" s="89"/>
      <c r="B4" s="84"/>
      <c r="C4" s="84"/>
      <c r="D4" s="84" t="s">
        <v>28</v>
      </c>
      <c r="E4" s="84"/>
      <c r="F4" s="84"/>
      <c r="G4" s="84"/>
      <c r="H4" s="84"/>
      <c r="I4" s="84"/>
      <c r="J4" s="84"/>
      <c r="K4" s="84"/>
      <c r="L4" s="84"/>
      <c r="M4" s="86"/>
    </row>
    <row r="5" spans="1:13" ht="33.75" customHeight="1" thickBot="1">
      <c r="A5" s="90"/>
      <c r="B5" s="91"/>
      <c r="C5" s="91"/>
      <c r="D5" s="20" t="s">
        <v>31</v>
      </c>
      <c r="E5" s="20" t="s">
        <v>32</v>
      </c>
      <c r="F5" s="20" t="s">
        <v>33</v>
      </c>
      <c r="G5" s="20" t="s">
        <v>31</v>
      </c>
      <c r="H5" s="20" t="s">
        <v>32</v>
      </c>
      <c r="I5" s="20" t="s">
        <v>33</v>
      </c>
      <c r="J5" s="20" t="s">
        <v>31</v>
      </c>
      <c r="K5" s="20" t="s">
        <v>32</v>
      </c>
      <c r="L5" s="20" t="s">
        <v>33</v>
      </c>
      <c r="M5" s="87"/>
    </row>
    <row r="6" spans="1:13" ht="15.75" thickBot="1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8">
        <v>13</v>
      </c>
    </row>
    <row r="7" spans="1:13" ht="18" customHeight="1">
      <c r="A7" s="14"/>
      <c r="B7" s="15" t="s">
        <v>18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" customHeight="1">
      <c r="A8" s="11"/>
      <c r="B8" s="13" t="s">
        <v>34</v>
      </c>
      <c r="C8" s="11"/>
      <c r="D8" s="11"/>
      <c r="E8" s="11"/>
      <c r="F8" s="13"/>
      <c r="G8" s="11"/>
      <c r="H8" s="11"/>
      <c r="I8" s="11"/>
      <c r="J8" s="11"/>
      <c r="K8" s="11"/>
      <c r="L8" s="11"/>
      <c r="M8" s="11"/>
    </row>
    <row r="9" spans="1:13" ht="18" customHeight="1">
      <c r="A9" s="11"/>
      <c r="B9" s="19" t="s">
        <v>35</v>
      </c>
      <c r="C9" s="11"/>
      <c r="D9" s="11"/>
      <c r="E9" s="11"/>
      <c r="F9" s="13"/>
      <c r="G9" s="11"/>
      <c r="H9" s="11"/>
      <c r="I9" s="11"/>
      <c r="J9" s="11"/>
      <c r="K9" s="11"/>
      <c r="L9" s="11"/>
      <c r="M9" s="11"/>
    </row>
    <row r="10" spans="1:13" ht="31.5" customHeight="1">
      <c r="A10" s="11"/>
      <c r="B10" s="19" t="s">
        <v>36</v>
      </c>
      <c r="C10" s="11"/>
      <c r="D10" s="11" t="s">
        <v>24</v>
      </c>
      <c r="E10" s="11"/>
      <c r="F10" s="11"/>
      <c r="G10" s="11" t="s">
        <v>24</v>
      </c>
      <c r="H10" s="11"/>
      <c r="I10" s="11"/>
      <c r="J10" s="11" t="s">
        <v>24</v>
      </c>
      <c r="K10" s="11"/>
      <c r="L10" s="11"/>
      <c r="M10" s="11"/>
    </row>
    <row r="11" spans="1:13" ht="18" customHeight="1">
      <c r="A11" s="11"/>
      <c r="B11" s="13" t="s">
        <v>14</v>
      </c>
      <c r="C11" s="11"/>
      <c r="D11" s="11"/>
      <c r="E11" s="11"/>
      <c r="F11" s="11"/>
      <c r="G11" s="11"/>
      <c r="H11" s="11"/>
      <c r="I11" s="13"/>
      <c r="J11" s="11"/>
      <c r="K11" s="11"/>
      <c r="L11" s="13"/>
      <c r="M11" s="13"/>
    </row>
    <row r="12" spans="1:13" ht="18" customHeight="1">
      <c r="A12" s="11"/>
      <c r="B12" s="13" t="s">
        <v>37</v>
      </c>
      <c r="C12" s="11"/>
      <c r="D12" s="11"/>
      <c r="E12" s="11"/>
      <c r="F12" s="13"/>
      <c r="G12" s="11"/>
      <c r="H12" s="11"/>
      <c r="I12" s="11"/>
      <c r="J12" s="11"/>
      <c r="K12" s="11"/>
      <c r="L12" s="11"/>
      <c r="M12" s="11"/>
    </row>
    <row r="13" spans="1:13" ht="18" customHeight="1">
      <c r="A13" s="11"/>
      <c r="B13" s="13" t="s">
        <v>14</v>
      </c>
      <c r="C13" s="11"/>
      <c r="D13" s="11"/>
      <c r="E13" s="11"/>
      <c r="F13" s="13"/>
      <c r="G13" s="11"/>
      <c r="H13" s="11"/>
      <c r="I13" s="11"/>
      <c r="J13" s="11"/>
      <c r="K13" s="11"/>
      <c r="L13" s="11"/>
      <c r="M13" s="11"/>
    </row>
    <row r="14" spans="1:13" ht="18" customHeight="1">
      <c r="A14" s="11"/>
      <c r="B14" s="13" t="s">
        <v>15</v>
      </c>
      <c r="C14" s="11"/>
      <c r="D14" s="11"/>
      <c r="E14" s="11"/>
      <c r="F14" s="13"/>
      <c r="G14" s="11"/>
      <c r="H14" s="11"/>
      <c r="I14" s="11"/>
      <c r="J14" s="11"/>
      <c r="K14" s="11"/>
      <c r="L14" s="11"/>
      <c r="M14" s="11"/>
    </row>
    <row r="15" spans="1:13" ht="18">
      <c r="A15" s="4"/>
    </row>
    <row r="16" spans="1:13" ht="15" customHeight="1">
      <c r="A16" s="82" t="s">
        <v>38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</row>
    <row r="17" spans="1:13" ht="15" customHeight="1">
      <c r="A17" s="82" t="s">
        <v>39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</row>
    <row r="18" spans="1:13" ht="15.75" customHeight="1">
      <c r="A18" s="82" t="s">
        <v>40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</row>
    <row r="19" spans="1:13" ht="33.75" customHeight="1">
      <c r="A19" s="5"/>
    </row>
    <row r="20" spans="1:13" ht="18.75">
      <c r="A20" s="2"/>
    </row>
    <row r="21" spans="1:13" ht="18.75">
      <c r="A21" s="43" t="s">
        <v>79</v>
      </c>
      <c r="E21" s="44" t="s">
        <v>80</v>
      </c>
      <c r="H21" s="45" t="s">
        <v>81</v>
      </c>
      <c r="I21" s="7"/>
    </row>
    <row r="22" spans="1:13" ht="15" customHeight="1">
      <c r="F22" s="46" t="s">
        <v>82</v>
      </c>
      <c r="H22" s="46" t="s">
        <v>83</v>
      </c>
    </row>
    <row r="23" spans="1:13" ht="18.75">
      <c r="A23" s="47"/>
    </row>
    <row r="24" spans="1:13" ht="18.75">
      <c r="A24" s="47" t="s">
        <v>41</v>
      </c>
    </row>
    <row r="25" spans="1:13" ht="22.5" customHeight="1">
      <c r="A25" s="47"/>
    </row>
    <row r="26" spans="1:13" ht="18.75">
      <c r="A26" s="47" t="s">
        <v>84</v>
      </c>
      <c r="E26" s="44" t="s">
        <v>80</v>
      </c>
      <c r="H26" s="45" t="s">
        <v>85</v>
      </c>
    </row>
    <row r="27" spans="1:13">
      <c r="F27" s="46" t="s">
        <v>82</v>
      </c>
      <c r="H27" s="46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topLeftCell="F20"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2"/>
      <c r="C1" s="42"/>
      <c r="D1" s="42"/>
      <c r="E1" s="42"/>
      <c r="F1" s="42"/>
    </row>
    <row r="2" spans="1:15" ht="18.75">
      <c r="A2" s="2"/>
      <c r="B2" s="42"/>
      <c r="C2" s="42"/>
      <c r="D2" s="42"/>
      <c r="E2" s="42"/>
      <c r="F2" s="42"/>
    </row>
    <row r="3" spans="1:15" ht="29.25" customHeight="1">
      <c r="A3" s="51" t="s">
        <v>5</v>
      </c>
      <c r="B3" s="51" t="s">
        <v>10</v>
      </c>
      <c r="C3" s="51" t="s">
        <v>20</v>
      </c>
      <c r="D3" s="51" t="s">
        <v>21</v>
      </c>
      <c r="E3" s="51" t="s">
        <v>22</v>
      </c>
      <c r="F3" s="51" t="s">
        <v>23</v>
      </c>
    </row>
    <row r="4" spans="1:15" ht="15.7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</row>
    <row r="5" spans="1:15" ht="15.75">
      <c r="A5" s="52"/>
      <c r="B5" s="51">
        <v>1412010</v>
      </c>
      <c r="C5" s="53"/>
      <c r="D5" s="52"/>
      <c r="E5" s="52"/>
      <c r="F5" s="54"/>
    </row>
    <row r="6" spans="1:15" ht="25.5" customHeight="1">
      <c r="A6" s="51">
        <v>1</v>
      </c>
      <c r="B6" s="55" t="s">
        <v>69</v>
      </c>
      <c r="C6" s="55" t="s">
        <v>48</v>
      </c>
      <c r="D6" s="55"/>
      <c r="E6" s="55"/>
      <c r="F6" s="51"/>
    </row>
    <row r="7" spans="1:15" ht="31.5">
      <c r="A7" s="51"/>
      <c r="B7" s="55"/>
      <c r="C7" s="58" t="s">
        <v>49</v>
      </c>
      <c r="D7" s="51" t="s">
        <v>59</v>
      </c>
      <c r="E7" s="55" t="s">
        <v>105</v>
      </c>
      <c r="F7" s="51">
        <v>2</v>
      </c>
    </row>
    <row r="8" spans="1:15" ht="15.75">
      <c r="A8" s="51"/>
      <c r="B8" s="55"/>
      <c r="C8" s="58" t="s">
        <v>50</v>
      </c>
      <c r="D8" s="51" t="s">
        <v>60</v>
      </c>
      <c r="E8" s="55" t="s">
        <v>106</v>
      </c>
      <c r="F8" s="51">
        <f>683.5+433</f>
        <v>1116.5</v>
      </c>
    </row>
    <row r="9" spans="1:15" ht="15.75">
      <c r="A9" s="51"/>
      <c r="B9" s="55"/>
      <c r="C9" s="58" t="s">
        <v>51</v>
      </c>
      <c r="D9" s="51" t="s">
        <v>60</v>
      </c>
      <c r="E9" s="55" t="s">
        <v>107</v>
      </c>
      <c r="F9" s="51">
        <f>130.75+78.25</f>
        <v>209</v>
      </c>
    </row>
    <row r="10" spans="1:15" ht="30" customHeight="1">
      <c r="A10" s="51"/>
      <c r="B10" s="55"/>
      <c r="C10" s="58" t="s">
        <v>52</v>
      </c>
      <c r="D10" s="51" t="s">
        <v>59</v>
      </c>
      <c r="E10" s="55" t="s">
        <v>108</v>
      </c>
      <c r="F10" s="51">
        <f>215+120</f>
        <v>335</v>
      </c>
    </row>
    <row r="11" spans="1:15" ht="24" customHeight="1">
      <c r="A11" s="51">
        <v>2</v>
      </c>
      <c r="B11" s="55" t="s">
        <v>69</v>
      </c>
      <c r="C11" s="55" t="s">
        <v>53</v>
      </c>
      <c r="D11" s="51"/>
      <c r="E11" s="55"/>
      <c r="F11" s="51"/>
    </row>
    <row r="12" spans="1:15" ht="30" customHeight="1">
      <c r="A12" s="51"/>
      <c r="B12" s="55"/>
      <c r="C12" s="58" t="s">
        <v>54</v>
      </c>
      <c r="D12" s="51" t="s">
        <v>61</v>
      </c>
      <c r="E12" s="55" t="s">
        <v>109</v>
      </c>
      <c r="F12" s="51">
        <f>144095+189951</f>
        <v>334046</v>
      </c>
    </row>
    <row r="13" spans="1:15" ht="30" customHeight="1">
      <c r="A13" s="51"/>
      <c r="B13" s="55"/>
      <c r="C13" s="58" t="s">
        <v>55</v>
      </c>
      <c r="D13" s="51" t="s">
        <v>59</v>
      </c>
      <c r="E13" s="55" t="s">
        <v>110</v>
      </c>
      <c r="F13" s="51">
        <f>76187+42989</f>
        <v>119176</v>
      </c>
    </row>
    <row r="14" spans="1:15" ht="22.5" customHeight="1">
      <c r="A14" s="51">
        <v>3</v>
      </c>
      <c r="B14" s="55" t="s">
        <v>69</v>
      </c>
      <c r="C14" s="55" t="s">
        <v>56</v>
      </c>
      <c r="D14" s="51"/>
      <c r="E14" s="55"/>
      <c r="F14" s="51"/>
      <c r="H14" s="59"/>
      <c r="I14" s="60" t="s">
        <v>116</v>
      </c>
      <c r="J14" s="59">
        <v>2016</v>
      </c>
      <c r="K14" s="59"/>
      <c r="L14" s="59"/>
      <c r="M14" s="59">
        <v>2015</v>
      </c>
      <c r="N14" s="59"/>
      <c r="O14" s="59"/>
    </row>
    <row r="15" spans="1:15" ht="38.25" customHeight="1">
      <c r="A15" s="51"/>
      <c r="B15" s="55"/>
      <c r="C15" s="58" t="s">
        <v>57</v>
      </c>
      <c r="D15" s="51" t="s">
        <v>62</v>
      </c>
      <c r="E15" s="55" t="s">
        <v>111</v>
      </c>
      <c r="F15" s="56">
        <f>F13/F10</f>
        <v>355.74925373134329</v>
      </c>
      <c r="I15" t="s">
        <v>115</v>
      </c>
      <c r="J15" t="s">
        <v>114</v>
      </c>
      <c r="L15" t="s">
        <v>115</v>
      </c>
      <c r="M15" t="s">
        <v>114</v>
      </c>
    </row>
    <row r="16" spans="1:15" ht="21.75" customHeight="1">
      <c r="A16" s="51">
        <v>4</v>
      </c>
      <c r="B16" s="55" t="s">
        <v>69</v>
      </c>
      <c r="C16" s="55" t="s">
        <v>58</v>
      </c>
      <c r="D16" s="51"/>
      <c r="E16" s="55"/>
      <c r="F16" s="51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51"/>
      <c r="B17" s="55"/>
      <c r="C17" s="58" t="s">
        <v>72</v>
      </c>
      <c r="D17" s="51" t="s">
        <v>63</v>
      </c>
      <c r="E17" s="55" t="s">
        <v>112</v>
      </c>
      <c r="F17" s="57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51"/>
      <c r="B18" s="55"/>
      <c r="C18" s="58" t="s">
        <v>73</v>
      </c>
      <c r="D18" s="51" t="s">
        <v>63</v>
      </c>
      <c r="E18" s="55" t="s">
        <v>78</v>
      </c>
      <c r="F18" s="65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2"/>
      <c r="B19" s="42"/>
      <c r="C19" s="42"/>
      <c r="D19" s="42"/>
      <c r="E19" s="42"/>
      <c r="F19" s="42"/>
      <c r="K19">
        <f>SUM(K16:K18)</f>
        <v>36270</v>
      </c>
      <c r="N19">
        <f>SUM(N16:N18)</f>
        <v>34928</v>
      </c>
      <c r="O19" s="63">
        <f>(N19/K19*100)-100</f>
        <v>-3.7000275709953172</v>
      </c>
    </row>
    <row r="20" spans="1:17">
      <c r="A20" s="42"/>
      <c r="B20" s="42"/>
      <c r="C20" s="42"/>
      <c r="D20" s="42"/>
      <c r="E20" s="42"/>
      <c r="F20" s="42"/>
    </row>
    <row r="21" spans="1:17" ht="15.75" thickBot="1"/>
    <row r="22" spans="1:17" ht="15.75" thickBot="1">
      <c r="I22" s="59" t="s">
        <v>117</v>
      </c>
      <c r="K22" s="63">
        <f>Q37-Q27</f>
        <v>-0.35579595262371133</v>
      </c>
      <c r="M22">
        <v>100</v>
      </c>
    </row>
    <row r="24" spans="1:17">
      <c r="I24" t="s">
        <v>119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114</v>
      </c>
      <c r="J27" s="61">
        <v>10047</v>
      </c>
      <c r="K27" s="61">
        <v>9718</v>
      </c>
      <c r="L27" s="61">
        <v>290</v>
      </c>
      <c r="M27">
        <f>SUM(J27:L27)</f>
        <v>20055</v>
      </c>
      <c r="O27" s="62">
        <f>M26/M29</f>
        <v>2.2485860118637055E-2</v>
      </c>
      <c r="P27">
        <v>100</v>
      </c>
      <c r="Q27" s="63">
        <f>O27*P27</f>
        <v>2.2485860118637055</v>
      </c>
    </row>
    <row r="28" spans="1:17">
      <c r="I28" t="s">
        <v>115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9" t="s">
        <v>117</v>
      </c>
    </row>
    <row r="34" spans="9:17">
      <c r="I34" t="s">
        <v>118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114</v>
      </c>
      <c r="J37" s="61">
        <v>9526</v>
      </c>
      <c r="K37" s="61">
        <v>9276</v>
      </c>
      <c r="L37" s="61">
        <v>235</v>
      </c>
      <c r="M37">
        <f>SUM(J37:L37)</f>
        <v>19037</v>
      </c>
      <c r="O37" s="62">
        <f>M36/M39</f>
        <v>1.8927900592399943E-2</v>
      </c>
      <c r="P37">
        <v>100</v>
      </c>
      <c r="Q37" s="64">
        <f>O37*P37</f>
        <v>1.8927900592399942</v>
      </c>
    </row>
    <row r="38" spans="9:17">
      <c r="I38" t="s">
        <v>115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2017-06-29T14:12:19Z</dcterms:modified>
</cp:coreProperties>
</file>